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GMA\10.DISCIPLINAS TÉCNICAS\4 - HIDROMECÂNICA\4 - AR CONDICIONADO\0.5 - LICITAÇÃO 2026 - CLIMATIZAÇÃO DE AMBIENTES\PROJETOS e ARQUIVOS\SESC UBERLÂNDIA - ACADEMIA\"/>
    </mc:Choice>
  </mc:AlternateContent>
  <xr:revisionPtr revIDLastSave="0" documentId="13_ncr:1_{4035CE4F-C919-4D12-89D4-23E2C7E5A1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RMO_DE_COTAÇÃO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" l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D3" i="1"/>
  <c r="G68" i="1" l="1"/>
  <c r="G70" i="1" s="1"/>
</calcChain>
</file>

<file path=xl/sharedStrings.xml><?xml version="1.0" encoding="utf-8"?>
<sst xmlns="http://schemas.openxmlformats.org/spreadsheetml/2006/main" count="153" uniqueCount="100">
  <si>
    <t>Empresa</t>
  </si>
  <si>
    <t>SESC - Uberlândia</t>
  </si>
  <si>
    <t>CNPJ</t>
  </si>
  <si>
    <t>03.643.856/0001-73</t>
  </si>
  <si>
    <t>Contato</t>
  </si>
  <si>
    <t>Objeto</t>
  </si>
  <si>
    <t>Climatização SESC Uberlândia</t>
  </si>
  <si>
    <t>Local serviço</t>
  </si>
  <si>
    <t>R. Benjamin Constant, Nº 844 - Nossa Sra. Aparecida, Uberlândia - MG, 38.400-678</t>
  </si>
  <si>
    <t>Descrição do Serviço / Objeto</t>
  </si>
  <si>
    <t>Qtde</t>
  </si>
  <si>
    <t>Unid</t>
  </si>
  <si>
    <t>Preço Unit. M.O.</t>
  </si>
  <si>
    <t>Preço Unit Mat.</t>
  </si>
  <si>
    <t>Preço Unit Equip.</t>
  </si>
  <si>
    <t>Preço Unit</t>
  </si>
  <si>
    <t>Total</t>
  </si>
  <si>
    <t>Evaporador, VRF, Hi Wall, Inverter, Só Frio, 9.600btus, modelo FXAQ25AVM</t>
  </si>
  <si>
    <t>unid</t>
  </si>
  <si>
    <t>Evaporador, VRF, Hi Wall, Inverter, Só Frio, 12.300btus, modelo FXAQ32AVM</t>
  </si>
  <si>
    <t>Evaporador, VRF, Hi Wall, Inverter, Só Frio, 19.100btus, modelo FXAQ50AVM</t>
  </si>
  <si>
    <t>Evaporador, VRF, Hi Wall, Inverter, Só Frio, 24.200btus, modelo FXAQ63AVM</t>
  </si>
  <si>
    <t>Evaporador, VRF, Piso-Teto, Só Frio, 24.200btus, modelo FXHQ63MAVE</t>
  </si>
  <si>
    <t>Condensadora, VRF, inverter, Só Frio, 16HP, modelo RXQ16AYM</t>
  </si>
  <si>
    <t>Caixa de Ventilação, modelo FH125, Filtro M5</t>
  </si>
  <si>
    <t>Caixa de Ventilação, modelo FH250, Filtro G4</t>
  </si>
  <si>
    <t>Caixa de filtro Filbox Red 100, com filtro G4</t>
  </si>
  <si>
    <t>Exaustor Maxx S 100</t>
  </si>
  <si>
    <t>Cortina de ar, tamanho 150cm, fabricante EOS</t>
  </si>
  <si>
    <t>Cortina de ar, tamanho 200cm, fabricante EOS</t>
  </si>
  <si>
    <t>Tubo de cobre classe A, Ø6,4mm</t>
  </si>
  <si>
    <t>m</t>
  </si>
  <si>
    <t>Tubo de cobre classe A, Ø9,5mm</t>
  </si>
  <si>
    <t>Tubo de cobre classe A, Ø12,7mm</t>
  </si>
  <si>
    <t>Tubo de cobre classe A, Ø15,9mm</t>
  </si>
  <si>
    <t>Tubo de cobre classe A, Ø19,1mm</t>
  </si>
  <si>
    <t>Tubo de cobre classe A, Ø22,2mm</t>
  </si>
  <si>
    <t>Tubo de cobre classe A, Ø28,6mm</t>
  </si>
  <si>
    <t>Isolamento térmico flexível 13mm</t>
  </si>
  <si>
    <t>Isolamento térmico flexível 19mm</t>
  </si>
  <si>
    <t>Isolamento térmico flexível 20mm</t>
  </si>
  <si>
    <t>Isolamento térmico flexível 21mm</t>
  </si>
  <si>
    <t>Isolamento térmico flexível 22mm</t>
  </si>
  <si>
    <t>Isolamento térmico flexível 23mm</t>
  </si>
  <si>
    <t>Válvula GBC - Ø6,4mm</t>
  </si>
  <si>
    <t>Válvula GBC - Ø9,5mm</t>
  </si>
  <si>
    <t>Válvula GBC - Ø12,7mm</t>
  </si>
  <si>
    <t>Válvula GBC - Ø15,9mm</t>
  </si>
  <si>
    <t>Fita de acabamento PVC</t>
  </si>
  <si>
    <t>Tubo de PVC Marrom Soldável Ø25mm</t>
  </si>
  <si>
    <t>Tubo de PVC Branco Ø100mm</t>
  </si>
  <si>
    <t>Curva 90º PVC Marrom Soldável Ø25mm</t>
  </si>
  <si>
    <t>Tê PVC Marrom Soldável Ø25mm</t>
  </si>
  <si>
    <t>Curva 90º PVC Branco Ø25mm</t>
  </si>
  <si>
    <t>Cabo comunicação shield evaporador / condensador, 5x1,5mm², isolamento 750V</t>
  </si>
  <si>
    <t>Eletroduto PVC 3/4</t>
  </si>
  <si>
    <t>Carga de gás refrigerante R410A</t>
  </si>
  <si>
    <t>kg</t>
  </si>
  <si>
    <t>Duto em painel PU, espessura 20mm, chapa 4x1,2m</t>
  </si>
  <si>
    <t>Transição retanguilar para redondo - 45º - 150x150-125ø</t>
  </si>
  <si>
    <t>Cotovelo retangular - 1W  - 150x150-150x150</t>
  </si>
  <si>
    <t>Transição retangular - 45º - 183x183-150x150</t>
  </si>
  <si>
    <t>Cotovelo retangular - 1W - 183x283-183x283</t>
  </si>
  <si>
    <t>Transição retangular - 45º - 200x200-150x150</t>
  </si>
  <si>
    <t>Transição retanguilar para redondo - 45º - 200x300-250ø</t>
  </si>
  <si>
    <t>Transição retangular - 45º - 300x200-200x200</t>
  </si>
  <si>
    <t>Transição retanguilar para redondo - 45º 300x200-250ø</t>
  </si>
  <si>
    <t>Transição retangular - 45º - 300x200-283x183</t>
  </si>
  <si>
    <t>Selante ACR</t>
  </si>
  <si>
    <t>Fita de aluminio</t>
  </si>
  <si>
    <t>rolos</t>
  </si>
  <si>
    <t>Cascola extra</t>
  </si>
  <si>
    <t>Latas</t>
  </si>
  <si>
    <t>Carga de nitrogênio para limpeza da solda e teste de estanqueidade</t>
  </si>
  <si>
    <t>m³</t>
  </si>
  <si>
    <t>Grelha de Ar Externo, em alumínio, sem plenum, modelo AT/VAT, tamanho 325x225, Trox</t>
  </si>
  <si>
    <t>Grelha de Ar Externo, em alumínio, sem plenum, modelo AT/VAT, tamanho 125x125, Trox</t>
  </si>
  <si>
    <t>Grelha de Ar Externo, em alumínio, sem plenum, modelo AT/VAT, tamanho 225x225, Trox</t>
  </si>
  <si>
    <t>Difusor de PVC, com regulagem, modelo DVK</t>
  </si>
  <si>
    <t>Quadro de Controle de Renovação de Ar</t>
  </si>
  <si>
    <t>Cabo torcido, com seção AWG 24 (0,25mm²) para AWG 18 (0,75mm²)</t>
  </si>
  <si>
    <t xml:space="preserve">ART </t>
  </si>
  <si>
    <t>Valor Líquido</t>
  </si>
  <si>
    <t>Desconto:</t>
  </si>
  <si>
    <t>Valor Total:</t>
  </si>
  <si>
    <t>Condição do Frete</t>
  </si>
  <si>
    <t>Despesas com transporte/ alimentação e hospedagem:</t>
  </si>
  <si>
    <t>INCLUIR NA PROPOSTA OS CUSTOS DE TRANSPORTE, ALIMENTAÇÃO E HOSPEDAGEM, SE PERTINENTE A EXECUÇÃO DO OBJETO.</t>
  </si>
  <si>
    <t>Prazo de Execução / fornecimento:</t>
  </si>
  <si>
    <t xml:space="preserve">
20 DIAS</t>
  </si>
  <si>
    <t xml:space="preserve">INFORMAR PRAZO DE EXECUÇÃO PREVISTO, COMPATÍVEL COM O PRAZO PREVISTO NO PRESENTE TERMO DE COTAÇÃO OU, SE DIVERGENTE, COM JUSTIFICATIVA. </t>
  </si>
  <si>
    <t>Condição de faturamento:</t>
  </si>
  <si>
    <t xml:space="preserve">
30 DIAS APÓS EMISSÃO DA NOTA FISCAL
FATURAMENTO INTEGRAL DO SERVIÇO (EMPRESA A SER CONTRATADA PELO SESC )</t>
  </si>
  <si>
    <t>Validade da proposta:</t>
  </si>
  <si>
    <t xml:space="preserve"> A PROPOSTA DA EMPRESA DEVERAR TER VALIDADE DE NO MINIMO 90 DIAS</t>
  </si>
  <si>
    <t>Observações:</t>
  </si>
  <si>
    <t>SUBSTITUIÇÃO IMEDIATA ASSIM QUE SOLICITADA, VALIDADE DA PROPOSTA SUBSTITUIÇÃO POR 30 DIAS, CONDIÇÕES DE PAGAMENTO 30 DIAS APÓS EMISSÃO NF.</t>
  </si>
  <si>
    <t>NÃO INCLUSO NA LISTA DE MATERIAIS PERDAS.</t>
  </si>
  <si>
    <t>ACADEMIA SESC UBERLÂNDIA</t>
  </si>
  <si>
    <t>LISTA DE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</si>
</sst>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6]General"/>
    <numFmt numFmtId="165" formatCode="[$-416]d/m/yyyy"/>
    <numFmt numFmtId="166" formatCode="&quot; &quot;#,##0.00&quot; &quot;;&quot;-&quot;#,##0.00&quot; &quot;;&quot; -&quot;#&quot; &quot;;&quot; &quot;@&quot; &quot;"/>
    <numFmt numFmtId="167" formatCode="[$-416]#,##0.00"/>
    <numFmt numFmtId="168" formatCode="&quot; R$ &quot;#,##0.00&quot; &quot;;&quot;-R$ &quot;#,##0.00&quot; &quot;;&quot; R$ -&quot;#&quot; &quot;;&quot; &quot;@&quot; &quot;"/>
    <numFmt numFmtId="169" formatCode="&quot;R$ &quot;#,##0.00"/>
  </numFmts>
  <fonts count="11" x14ac:knownFonts="1">
    <font>
      <sz val="11"/>
      <color rgb="FF000000"/>
      <name val="Arial"/>
      <scheme val="minor"/>
    </font>
    <font>
      <sz val="10"/>
      <color rgb="FF000000"/>
      <name val="Calibri"/>
    </font>
    <font>
      <b/>
      <sz val="14"/>
      <color rgb="FF000000"/>
      <name val="Calibri"/>
    </font>
    <font>
      <sz val="11"/>
      <name val="Arial"/>
    </font>
    <font>
      <sz val="11"/>
      <color rgb="FF000000"/>
      <name val="Arial"/>
    </font>
    <font>
      <b/>
      <sz val="12"/>
      <color rgb="FF000000"/>
      <name val="Calibri"/>
    </font>
    <font>
      <sz val="12"/>
      <color rgb="FF000000"/>
      <name val="Calibri"/>
    </font>
    <font>
      <sz val="11"/>
      <color theme="1"/>
      <name val="Arial"/>
    </font>
    <font>
      <sz val="10"/>
      <color theme="1"/>
      <name val="Calibri"/>
    </font>
    <font>
      <b/>
      <sz val="12"/>
      <color rgb="FFFF0000"/>
      <name val="Calibri"/>
    </font>
    <font>
      <sz val="10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33">
    <border>
      <left/>
      <right/>
      <top/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A6A6A6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/>
      <top style="thin">
        <color rgb="FFBFBFBF"/>
      </top>
      <bottom style="thin">
        <color rgb="FFA6A6A6"/>
      </bottom>
      <diagonal/>
    </border>
    <border>
      <left/>
      <right style="thin">
        <color rgb="FFA6A6A6"/>
      </right>
      <top style="thin">
        <color rgb="FFBFBFBF"/>
      </top>
      <bottom style="thin">
        <color rgb="FFA6A6A6"/>
      </bottom>
      <diagonal/>
    </border>
    <border>
      <left/>
      <right/>
      <top style="thin">
        <color rgb="FFBFBFBF"/>
      </top>
      <bottom style="thin">
        <color rgb="FFA6A6A6"/>
      </bottom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double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double">
        <color rgb="FFA6A6A6"/>
      </bottom>
      <diagonal/>
    </border>
    <border>
      <left/>
      <right style="thin">
        <color rgb="FFA6A6A6"/>
      </right>
      <top style="double">
        <color rgb="FFA6A6A6"/>
      </top>
      <bottom style="double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164" fontId="1" fillId="0" borderId="0" xfId="0" applyNumberFormat="1" applyFont="1"/>
    <xf numFmtId="165" fontId="5" fillId="0" borderId="0" xfId="0" applyNumberFormat="1" applyFont="1" applyAlignment="1">
      <alignment horizontal="right" vertical="top"/>
    </xf>
    <xf numFmtId="164" fontId="2" fillId="0" borderId="9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14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164" fontId="6" fillId="0" borderId="0" xfId="0" applyNumberFormat="1" applyFont="1" applyAlignment="1">
      <alignment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6" fontId="1" fillId="0" borderId="17" xfId="0" applyNumberFormat="1" applyFont="1" applyBorder="1" applyAlignment="1">
      <alignment horizontal="center" vertical="center" wrapText="1"/>
    </xf>
    <xf numFmtId="167" fontId="1" fillId="3" borderId="17" xfId="0" applyNumberFormat="1" applyFont="1" applyFill="1" applyBorder="1" applyAlignment="1">
      <alignment horizontal="center" vertical="center"/>
    </xf>
    <xf numFmtId="168" fontId="1" fillId="4" borderId="18" xfId="0" applyNumberFormat="1" applyFont="1" applyFill="1" applyBorder="1" applyAlignment="1">
      <alignment vertical="center"/>
    </xf>
    <xf numFmtId="168" fontId="1" fillId="4" borderId="19" xfId="0" applyNumberFormat="1" applyFont="1" applyFill="1" applyBorder="1" applyAlignment="1">
      <alignment vertical="center"/>
    </xf>
    <xf numFmtId="168" fontId="1" fillId="0" borderId="20" xfId="0" applyNumberFormat="1" applyFont="1" applyBorder="1" applyAlignment="1">
      <alignment vertical="center"/>
    </xf>
    <xf numFmtId="166" fontId="8" fillId="0" borderId="17" xfId="0" applyNumberFormat="1" applyFont="1" applyBorder="1" applyAlignment="1">
      <alignment horizontal="center" vertical="center" wrapText="1"/>
    </xf>
    <xf numFmtId="168" fontId="1" fillId="4" borderId="21" xfId="0" applyNumberFormat="1" applyFont="1" applyFill="1" applyBorder="1" applyAlignment="1">
      <alignment vertical="center"/>
    </xf>
    <xf numFmtId="164" fontId="2" fillId="0" borderId="16" xfId="0" applyNumberFormat="1" applyFont="1" applyBorder="1" applyAlignment="1">
      <alignment horizontal="center" vertical="center"/>
    </xf>
    <xf numFmtId="169" fontId="5" fillId="2" borderId="11" xfId="0" applyNumberFormat="1" applyFont="1" applyFill="1" applyBorder="1" applyAlignment="1">
      <alignment horizontal="right" vertical="center"/>
    </xf>
    <xf numFmtId="0" fontId="3" fillId="0" borderId="13" xfId="0" applyFont="1" applyBorder="1"/>
    <xf numFmtId="0" fontId="3" fillId="0" borderId="12" xfId="0" applyFont="1" applyBorder="1"/>
    <xf numFmtId="164" fontId="5" fillId="3" borderId="22" xfId="0" applyNumberFormat="1" applyFont="1" applyFill="1" applyBorder="1" applyAlignment="1">
      <alignment horizontal="right" vertical="center"/>
    </xf>
    <xf numFmtId="0" fontId="3" fillId="0" borderId="23" xfId="0" applyFont="1" applyBorder="1"/>
    <xf numFmtId="0" fontId="3" fillId="0" borderId="24" xfId="0" applyFont="1" applyBorder="1"/>
    <xf numFmtId="164" fontId="5" fillId="5" borderId="25" xfId="0" applyNumberFormat="1" applyFont="1" applyFill="1" applyBorder="1" applyAlignment="1">
      <alignment horizontal="right" vertical="center"/>
    </xf>
    <xf numFmtId="0" fontId="3" fillId="0" borderId="26" xfId="0" applyFont="1" applyBorder="1"/>
    <xf numFmtId="0" fontId="3" fillId="0" borderId="27" xfId="0" applyFont="1" applyBorder="1"/>
    <xf numFmtId="166" fontId="10" fillId="0" borderId="11" xfId="0" applyNumberFormat="1" applyFont="1" applyBorder="1" applyAlignment="1">
      <alignment horizontal="left" vertical="center" wrapText="1"/>
    </xf>
    <xf numFmtId="0" fontId="4" fillId="4" borderId="11" xfId="0" applyFont="1" applyFill="1" applyBorder="1"/>
    <xf numFmtId="0" fontId="7" fillId="3" borderId="11" xfId="0" applyFont="1" applyFill="1" applyBorder="1"/>
    <xf numFmtId="0" fontId="4" fillId="3" borderId="11" xfId="0" applyFont="1" applyFill="1" applyBorder="1"/>
    <xf numFmtId="0" fontId="4" fillId="3" borderId="11" xfId="0" applyFont="1" applyFill="1" applyBorder="1" applyAlignment="1">
      <alignment horizontal="left"/>
    </xf>
    <xf numFmtId="164" fontId="5" fillId="2" borderId="11" xfId="0" applyNumberFormat="1" applyFont="1" applyFill="1" applyBorder="1" applyAlignment="1">
      <alignment horizontal="right" vertical="center"/>
    </xf>
    <xf numFmtId="164" fontId="9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left" vertical="center" wrapText="1"/>
    </xf>
    <xf numFmtId="164" fontId="9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/>
    <xf numFmtId="0" fontId="3" fillId="0" borderId="14" xfId="0" applyFont="1" applyBorder="1"/>
    <xf numFmtId="0" fontId="3" fillId="0" borderId="16" xfId="0" applyFont="1" applyBorder="1"/>
    <xf numFmtId="164" fontId="10" fillId="4" borderId="11" xfId="0" applyNumberFormat="1" applyFont="1" applyFill="1" applyBorder="1" applyAlignment="1">
      <alignment horizontal="left" vertical="top" wrapText="1"/>
    </xf>
    <xf numFmtId="164" fontId="9" fillId="3" borderId="28" xfId="0" applyNumberFormat="1" applyFont="1" applyFill="1" applyBorder="1" applyAlignment="1">
      <alignment horizontal="center" vertical="center" wrapText="1"/>
    </xf>
    <xf numFmtId="0" fontId="3" fillId="0" borderId="29" xfId="0" applyFont="1" applyBorder="1"/>
    <xf numFmtId="0" fontId="4" fillId="3" borderId="28" xfId="0" applyFont="1" applyFill="1" applyBorder="1"/>
    <xf numFmtId="0" fontId="3" fillId="0" borderId="30" xfId="0" applyFont="1" applyBorder="1"/>
    <xf numFmtId="164" fontId="9" fillId="3" borderId="11" xfId="0" applyNumberFormat="1" applyFont="1" applyFill="1" applyBorder="1" applyAlignment="1">
      <alignment horizontal="center" vertical="center" wrapText="1"/>
    </xf>
    <xf numFmtId="164" fontId="10" fillId="3" borderId="11" xfId="0" applyNumberFormat="1" applyFont="1" applyFill="1" applyBorder="1" applyAlignment="1">
      <alignment horizontal="left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164" fontId="2" fillId="3" borderId="6" xfId="0" applyNumberFormat="1" applyFont="1" applyFill="1" applyBorder="1" applyAlignment="1">
      <alignment horizontal="center" vertical="center"/>
    </xf>
    <xf numFmtId="0" fontId="3" fillId="0" borderId="7" xfId="0" applyFont="1" applyBorder="1"/>
    <xf numFmtId="0" fontId="4" fillId="3" borderId="6" xfId="0" applyFont="1" applyFill="1" applyBorder="1"/>
    <xf numFmtId="0" fontId="3" fillId="0" borderId="8" xfId="0" applyFont="1" applyBorder="1"/>
    <xf numFmtId="164" fontId="2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261257</xdr:colOff>
      <xdr:row>3</xdr:row>
      <xdr:rowOff>107497</xdr:rowOff>
    </xdr:from>
    <xdr:ext cx="1238250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614" y="1073604"/>
          <a:ext cx="1238250" cy="6667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992"/>
  <sheetViews>
    <sheetView tabSelected="1" zoomScale="70" zoomScaleNormal="70" workbookViewId="0">
      <selection activeCell="B2" sqref="B2:K2"/>
    </sheetView>
  </sheetViews>
  <sheetFormatPr defaultColWidth="12.625" defaultRowHeight="15" customHeight="1" x14ac:dyDescent="0.2"/>
  <cols>
    <col min="1" max="1" width="3.875" customWidth="1"/>
    <col min="2" max="2" width="7.125" customWidth="1"/>
    <col min="3" max="3" width="10" customWidth="1"/>
    <col min="4" max="4" width="78.625" customWidth="1"/>
    <col min="5" max="5" width="7.5" customWidth="1"/>
    <col min="6" max="6" width="10.875" customWidth="1"/>
    <col min="7" max="10" width="15.25" hidden="1" customWidth="1"/>
    <col min="11" max="11" width="20.625" hidden="1" customWidth="1"/>
    <col min="12" max="31" width="8.5" customWidth="1"/>
  </cols>
  <sheetData>
    <row r="1" spans="2:31" ht="24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2:31" ht="27.75" customHeight="1" x14ac:dyDescent="0.2">
      <c r="B2" s="50" t="s">
        <v>99</v>
      </c>
      <c r="C2" s="51"/>
      <c r="D2" s="51"/>
      <c r="E2" s="51"/>
      <c r="F2" s="51"/>
      <c r="G2" s="51"/>
      <c r="H2" s="51"/>
      <c r="I2" s="51"/>
      <c r="J2" s="51"/>
      <c r="K2" s="5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1" ht="24.75" customHeight="1" x14ac:dyDescent="0.2">
      <c r="B3" s="53"/>
      <c r="C3" s="54"/>
      <c r="D3" s="2">
        <f ca="1">TODAY()</f>
        <v>46086</v>
      </c>
      <c r="E3" s="55" t="s">
        <v>0</v>
      </c>
      <c r="F3" s="56"/>
      <c r="G3" s="57" t="s">
        <v>1</v>
      </c>
      <c r="H3" s="58"/>
      <c r="I3" s="58"/>
      <c r="J3" s="58"/>
      <c r="K3" s="5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2:31" ht="24.75" customHeight="1" x14ac:dyDescent="0.2">
      <c r="B4" s="3"/>
      <c r="C4" s="4"/>
      <c r="D4" s="5"/>
      <c r="E4" s="59" t="s">
        <v>2</v>
      </c>
      <c r="F4" s="22"/>
      <c r="G4" s="32" t="s">
        <v>3</v>
      </c>
      <c r="H4" s="21"/>
      <c r="I4" s="21"/>
      <c r="J4" s="21"/>
      <c r="K4" s="22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2:31" ht="24.75" customHeight="1" x14ac:dyDescent="0.2">
      <c r="B5" s="3"/>
      <c r="C5" s="4"/>
      <c r="D5" s="5"/>
      <c r="E5" s="59" t="s">
        <v>4</v>
      </c>
      <c r="F5" s="22"/>
      <c r="G5" s="32"/>
      <c r="H5" s="21"/>
      <c r="I5" s="21"/>
      <c r="J5" s="21"/>
      <c r="K5" s="22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2:31" ht="38.25" customHeight="1" x14ac:dyDescent="0.2">
      <c r="B6" s="3"/>
      <c r="C6" s="4"/>
      <c r="D6" s="5"/>
      <c r="E6" s="59" t="s">
        <v>5</v>
      </c>
      <c r="F6" s="22"/>
      <c r="G6" s="49" t="s">
        <v>6</v>
      </c>
      <c r="H6" s="21"/>
      <c r="I6" s="21"/>
      <c r="J6" s="21"/>
      <c r="K6" s="22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2:31" ht="33" customHeight="1" x14ac:dyDescent="0.25">
      <c r="B7" s="7"/>
      <c r="C7" s="8"/>
      <c r="D7" s="19" t="s">
        <v>98</v>
      </c>
      <c r="E7" s="59" t="s">
        <v>7</v>
      </c>
      <c r="F7" s="22"/>
      <c r="G7" s="49" t="s">
        <v>8</v>
      </c>
      <c r="H7" s="21"/>
      <c r="I7" s="21"/>
      <c r="J7" s="21"/>
      <c r="K7" s="22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2:31" ht="69.75" customHeight="1" x14ac:dyDescent="0.2">
      <c r="B8" s="48" t="s">
        <v>9</v>
      </c>
      <c r="C8" s="21"/>
      <c r="D8" s="22"/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0" t="s">
        <v>15</v>
      </c>
      <c r="K8" s="10" t="s">
        <v>16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2:31" ht="22.5" customHeight="1" x14ac:dyDescent="0.2">
      <c r="B9" s="11">
        <v>1</v>
      </c>
      <c r="C9" s="32" t="s">
        <v>17</v>
      </c>
      <c r="D9" s="22"/>
      <c r="E9" s="12">
        <v>1</v>
      </c>
      <c r="F9" s="13" t="s">
        <v>18</v>
      </c>
      <c r="G9" s="14"/>
      <c r="H9" s="14"/>
      <c r="I9" s="14"/>
      <c r="J9" s="15">
        <f t="shared" ref="J9:J67" si="0">G9+H9+I9</f>
        <v>0</v>
      </c>
      <c r="K9" s="16">
        <f t="shared" ref="K9:K67" si="1">E9*G9</f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2:31" ht="22.5" customHeight="1" x14ac:dyDescent="0.2">
      <c r="B10" s="11">
        <v>2</v>
      </c>
      <c r="C10" s="32" t="s">
        <v>19</v>
      </c>
      <c r="D10" s="22"/>
      <c r="E10" s="12">
        <v>1</v>
      </c>
      <c r="F10" s="13" t="s">
        <v>18</v>
      </c>
      <c r="G10" s="14"/>
      <c r="H10" s="14"/>
      <c r="I10" s="14"/>
      <c r="J10" s="15">
        <f t="shared" si="0"/>
        <v>0</v>
      </c>
      <c r="K10" s="16">
        <f t="shared" si="1"/>
        <v>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2:31" ht="22.5" customHeight="1" x14ac:dyDescent="0.2">
      <c r="B11" s="11">
        <v>3</v>
      </c>
      <c r="C11" s="32" t="s">
        <v>20</v>
      </c>
      <c r="D11" s="22"/>
      <c r="E11" s="12">
        <v>1</v>
      </c>
      <c r="F11" s="13" t="s">
        <v>18</v>
      </c>
      <c r="G11" s="14"/>
      <c r="H11" s="14"/>
      <c r="I11" s="14"/>
      <c r="J11" s="15">
        <f t="shared" si="0"/>
        <v>0</v>
      </c>
      <c r="K11" s="16">
        <f t="shared" si="1"/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2:31" ht="22.5" customHeight="1" x14ac:dyDescent="0.2">
      <c r="B12" s="11">
        <v>4</v>
      </c>
      <c r="C12" s="32" t="s">
        <v>21</v>
      </c>
      <c r="D12" s="22"/>
      <c r="E12" s="12">
        <v>1</v>
      </c>
      <c r="F12" s="13" t="s">
        <v>18</v>
      </c>
      <c r="G12" s="14"/>
      <c r="H12" s="14"/>
      <c r="I12" s="14"/>
      <c r="J12" s="15">
        <f t="shared" si="0"/>
        <v>0</v>
      </c>
      <c r="K12" s="16">
        <f t="shared" si="1"/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2:31" ht="22.5" customHeight="1" x14ac:dyDescent="0.2">
      <c r="B13" s="11">
        <v>5</v>
      </c>
      <c r="C13" s="32" t="s">
        <v>22</v>
      </c>
      <c r="D13" s="22"/>
      <c r="E13" s="12">
        <v>5</v>
      </c>
      <c r="F13" s="13" t="s">
        <v>18</v>
      </c>
      <c r="G13" s="14"/>
      <c r="H13" s="14"/>
      <c r="I13" s="14"/>
      <c r="J13" s="15">
        <f t="shared" si="0"/>
        <v>0</v>
      </c>
      <c r="K13" s="16">
        <f t="shared" si="1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2:31" ht="22.5" customHeight="1" x14ac:dyDescent="0.2">
      <c r="B14" s="11">
        <v>6</v>
      </c>
      <c r="C14" s="32" t="s">
        <v>23</v>
      </c>
      <c r="D14" s="22"/>
      <c r="E14" s="12">
        <v>1</v>
      </c>
      <c r="F14" s="13" t="s">
        <v>18</v>
      </c>
      <c r="G14" s="14"/>
      <c r="H14" s="14"/>
      <c r="I14" s="14"/>
      <c r="J14" s="15">
        <f t="shared" si="0"/>
        <v>0</v>
      </c>
      <c r="K14" s="16">
        <f t="shared" si="1"/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2:31" ht="22.5" customHeight="1" x14ac:dyDescent="0.2">
      <c r="B15" s="11">
        <v>7</v>
      </c>
      <c r="C15" s="32" t="s">
        <v>24</v>
      </c>
      <c r="D15" s="22"/>
      <c r="E15" s="12">
        <v>2</v>
      </c>
      <c r="F15" s="13" t="s">
        <v>18</v>
      </c>
      <c r="G15" s="14"/>
      <c r="H15" s="14"/>
      <c r="I15" s="14"/>
      <c r="J15" s="15">
        <f t="shared" si="0"/>
        <v>0</v>
      </c>
      <c r="K15" s="16">
        <f t="shared" si="1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2:31" ht="22.5" customHeight="1" x14ac:dyDescent="0.2">
      <c r="B16" s="11">
        <v>8</v>
      </c>
      <c r="C16" s="32" t="s">
        <v>25</v>
      </c>
      <c r="D16" s="22"/>
      <c r="E16" s="12">
        <v>1</v>
      </c>
      <c r="F16" s="13" t="s">
        <v>18</v>
      </c>
      <c r="G16" s="14"/>
      <c r="H16" s="14"/>
      <c r="I16" s="14"/>
      <c r="J16" s="15">
        <f t="shared" si="0"/>
        <v>0</v>
      </c>
      <c r="K16" s="16">
        <f t="shared" si="1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2:31" ht="22.5" customHeight="1" x14ac:dyDescent="0.2">
      <c r="B17" s="11">
        <v>9</v>
      </c>
      <c r="C17" s="32" t="s">
        <v>26</v>
      </c>
      <c r="D17" s="22"/>
      <c r="E17" s="12">
        <v>1</v>
      </c>
      <c r="F17" s="13" t="s">
        <v>18</v>
      </c>
      <c r="G17" s="14"/>
      <c r="H17" s="14"/>
      <c r="I17" s="14"/>
      <c r="J17" s="15">
        <f t="shared" si="0"/>
        <v>0</v>
      </c>
      <c r="K17" s="16">
        <f t="shared" si="1"/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ht="22.5" customHeight="1" x14ac:dyDescent="0.2">
      <c r="B18" s="11">
        <v>10</v>
      </c>
      <c r="C18" s="32" t="s">
        <v>27</v>
      </c>
      <c r="D18" s="22"/>
      <c r="E18" s="12">
        <v>1</v>
      </c>
      <c r="F18" s="13" t="s">
        <v>18</v>
      </c>
      <c r="G18" s="14"/>
      <c r="H18" s="14"/>
      <c r="I18" s="14"/>
      <c r="J18" s="15">
        <f t="shared" si="0"/>
        <v>0</v>
      </c>
      <c r="K18" s="16">
        <f t="shared" si="1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2:31" ht="22.5" customHeight="1" x14ac:dyDescent="0.2">
      <c r="B19" s="11">
        <v>11</v>
      </c>
      <c r="C19" s="32" t="s">
        <v>28</v>
      </c>
      <c r="D19" s="22"/>
      <c r="E19" s="12">
        <v>1</v>
      </c>
      <c r="F19" s="13" t="s">
        <v>18</v>
      </c>
      <c r="G19" s="14"/>
      <c r="H19" s="14"/>
      <c r="I19" s="14"/>
      <c r="J19" s="15">
        <f t="shared" si="0"/>
        <v>0</v>
      </c>
      <c r="K19" s="16">
        <f t="shared" si="1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2:31" ht="22.5" customHeight="1" x14ac:dyDescent="0.2">
      <c r="B20" s="11">
        <v>12</v>
      </c>
      <c r="C20" s="32" t="s">
        <v>29</v>
      </c>
      <c r="D20" s="22"/>
      <c r="E20" s="12">
        <v>1</v>
      </c>
      <c r="F20" s="13" t="s">
        <v>18</v>
      </c>
      <c r="G20" s="14"/>
      <c r="H20" s="14"/>
      <c r="I20" s="14"/>
      <c r="J20" s="15">
        <f t="shared" si="0"/>
        <v>0</v>
      </c>
      <c r="K20" s="16">
        <f t="shared" si="1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2:31" ht="22.5" customHeight="1" x14ac:dyDescent="0.2">
      <c r="B21" s="11">
        <v>13</v>
      </c>
      <c r="C21" s="32" t="s">
        <v>30</v>
      </c>
      <c r="D21" s="22"/>
      <c r="E21" s="12">
        <v>25.38</v>
      </c>
      <c r="F21" s="13" t="s">
        <v>31</v>
      </c>
      <c r="G21" s="14"/>
      <c r="H21" s="14"/>
      <c r="I21" s="14"/>
      <c r="J21" s="15">
        <f t="shared" si="0"/>
        <v>0</v>
      </c>
      <c r="K21" s="16">
        <f t="shared" si="1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2:31" ht="22.5" customHeight="1" x14ac:dyDescent="0.2">
      <c r="B22" s="11">
        <v>14</v>
      </c>
      <c r="C22" s="32" t="s">
        <v>32</v>
      </c>
      <c r="D22" s="22"/>
      <c r="E22" s="12">
        <v>67.8</v>
      </c>
      <c r="F22" s="13" t="s">
        <v>31</v>
      </c>
      <c r="G22" s="14"/>
      <c r="H22" s="14"/>
      <c r="I22" s="14"/>
      <c r="J22" s="15">
        <f t="shared" si="0"/>
        <v>0</v>
      </c>
      <c r="K22" s="16">
        <f t="shared" si="1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2:31" ht="22.5" customHeight="1" x14ac:dyDescent="0.2">
      <c r="B23" s="11">
        <v>15</v>
      </c>
      <c r="C23" s="32" t="s">
        <v>33</v>
      </c>
      <c r="D23" s="22"/>
      <c r="E23" s="12">
        <v>41.9</v>
      </c>
      <c r="F23" s="13" t="s">
        <v>31</v>
      </c>
      <c r="G23" s="14"/>
      <c r="H23" s="14"/>
      <c r="I23" s="14"/>
      <c r="J23" s="15">
        <f t="shared" si="0"/>
        <v>0</v>
      </c>
      <c r="K23" s="16">
        <f t="shared" si="1"/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2:31" ht="22.5" customHeight="1" x14ac:dyDescent="0.2">
      <c r="B24" s="11">
        <v>16</v>
      </c>
      <c r="C24" s="32" t="s">
        <v>34</v>
      </c>
      <c r="D24" s="22"/>
      <c r="E24" s="12">
        <v>52.97</v>
      </c>
      <c r="F24" s="13" t="s">
        <v>31</v>
      </c>
      <c r="G24" s="14"/>
      <c r="H24" s="14"/>
      <c r="I24" s="14"/>
      <c r="J24" s="15">
        <f t="shared" si="0"/>
        <v>0</v>
      </c>
      <c r="K24" s="16">
        <f t="shared" si="1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2:31" ht="22.5" customHeight="1" x14ac:dyDescent="0.2">
      <c r="B25" s="11">
        <v>17</v>
      </c>
      <c r="C25" s="32" t="s">
        <v>35</v>
      </c>
      <c r="D25" s="22"/>
      <c r="E25" s="12">
        <v>7.63</v>
      </c>
      <c r="F25" s="13" t="s">
        <v>31</v>
      </c>
      <c r="G25" s="14"/>
      <c r="H25" s="14"/>
      <c r="I25" s="14"/>
      <c r="J25" s="15">
        <f t="shared" si="0"/>
        <v>0</v>
      </c>
      <c r="K25" s="16">
        <f t="shared" si="1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2:31" ht="22.5" customHeight="1" x14ac:dyDescent="0.2">
      <c r="B26" s="11">
        <v>18</v>
      </c>
      <c r="C26" s="32" t="s">
        <v>36</v>
      </c>
      <c r="D26" s="22"/>
      <c r="E26" s="12">
        <v>6.91</v>
      </c>
      <c r="F26" s="13" t="s">
        <v>31</v>
      </c>
      <c r="G26" s="14"/>
      <c r="H26" s="14"/>
      <c r="I26" s="14"/>
      <c r="J26" s="15">
        <f t="shared" si="0"/>
        <v>0</v>
      </c>
      <c r="K26" s="16">
        <f t="shared" si="1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2:31" ht="22.5" customHeight="1" x14ac:dyDescent="0.2">
      <c r="B27" s="11">
        <v>19</v>
      </c>
      <c r="C27" s="32" t="s">
        <v>37</v>
      </c>
      <c r="D27" s="22"/>
      <c r="E27" s="12">
        <v>16.05</v>
      </c>
      <c r="F27" s="13" t="s">
        <v>31</v>
      </c>
      <c r="G27" s="14"/>
      <c r="H27" s="14"/>
      <c r="I27" s="14"/>
      <c r="J27" s="15">
        <f t="shared" si="0"/>
        <v>0</v>
      </c>
      <c r="K27" s="16">
        <f t="shared" si="1"/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2:31" ht="22.5" customHeight="1" x14ac:dyDescent="0.2">
      <c r="B28" s="11">
        <v>20</v>
      </c>
      <c r="C28" s="32" t="s">
        <v>38</v>
      </c>
      <c r="D28" s="22"/>
      <c r="E28" s="12">
        <v>90.8</v>
      </c>
      <c r="F28" s="13" t="s">
        <v>31</v>
      </c>
      <c r="G28" s="14"/>
      <c r="H28" s="14"/>
      <c r="I28" s="14"/>
      <c r="J28" s="15">
        <f t="shared" si="0"/>
        <v>0</v>
      </c>
      <c r="K28" s="16">
        <f t="shared" si="1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2:31" ht="22.5" customHeight="1" x14ac:dyDescent="0.2">
      <c r="B29" s="11">
        <v>21</v>
      </c>
      <c r="C29" s="31" t="s">
        <v>39</v>
      </c>
      <c r="D29" s="22"/>
      <c r="E29" s="12">
        <v>40.299999999999997</v>
      </c>
      <c r="F29" s="13" t="s">
        <v>31</v>
      </c>
      <c r="G29" s="14"/>
      <c r="H29" s="14"/>
      <c r="I29" s="14"/>
      <c r="J29" s="15">
        <f t="shared" si="0"/>
        <v>0</v>
      </c>
      <c r="K29" s="16">
        <f t="shared" si="1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2:31" ht="22.5" customHeight="1" x14ac:dyDescent="0.2">
      <c r="B30" s="11">
        <v>22</v>
      </c>
      <c r="C30" s="32" t="s">
        <v>40</v>
      </c>
      <c r="D30" s="22"/>
      <c r="E30" s="12">
        <v>29.3</v>
      </c>
      <c r="F30" s="13" t="s">
        <v>31</v>
      </c>
      <c r="G30" s="14"/>
      <c r="H30" s="14"/>
      <c r="I30" s="14"/>
      <c r="J30" s="15">
        <f t="shared" si="0"/>
        <v>0</v>
      </c>
      <c r="K30" s="16">
        <f t="shared" si="1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2:31" ht="22.5" customHeight="1" x14ac:dyDescent="0.2">
      <c r="B31" s="11">
        <v>23</v>
      </c>
      <c r="C31" s="32" t="s">
        <v>41</v>
      </c>
      <c r="D31" s="22"/>
      <c r="E31" s="12">
        <v>2.1</v>
      </c>
      <c r="F31" s="13" t="s">
        <v>31</v>
      </c>
      <c r="G31" s="14"/>
      <c r="H31" s="14"/>
      <c r="I31" s="14"/>
      <c r="J31" s="15">
        <f t="shared" si="0"/>
        <v>0</v>
      </c>
      <c r="K31" s="16">
        <f t="shared" si="1"/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2:31" ht="22.5" customHeight="1" x14ac:dyDescent="0.2">
      <c r="B32" s="11">
        <v>24</v>
      </c>
      <c r="C32" s="31" t="s">
        <v>42</v>
      </c>
      <c r="D32" s="22"/>
      <c r="E32" s="12">
        <v>7</v>
      </c>
      <c r="F32" s="13" t="s">
        <v>31</v>
      </c>
      <c r="G32" s="14"/>
      <c r="H32" s="14"/>
      <c r="I32" s="14"/>
      <c r="J32" s="15">
        <f t="shared" si="0"/>
        <v>0</v>
      </c>
      <c r="K32" s="16">
        <f t="shared" si="1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2:31" ht="22.5" customHeight="1" x14ac:dyDescent="0.2">
      <c r="B33" s="11">
        <v>25</v>
      </c>
      <c r="C33" s="31" t="s">
        <v>43</v>
      </c>
      <c r="D33" s="22"/>
      <c r="E33" s="12">
        <v>14</v>
      </c>
      <c r="F33" s="13" t="s">
        <v>31</v>
      </c>
      <c r="G33" s="14"/>
      <c r="H33" s="14"/>
      <c r="I33" s="14"/>
      <c r="J33" s="15">
        <f t="shared" si="0"/>
        <v>0</v>
      </c>
      <c r="K33" s="16">
        <f t="shared" si="1"/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2:31" ht="22.5" customHeight="1" x14ac:dyDescent="0.2">
      <c r="B34" s="11">
        <v>26</v>
      </c>
      <c r="C34" s="32" t="s">
        <v>44</v>
      </c>
      <c r="D34" s="22"/>
      <c r="E34" s="12">
        <v>8</v>
      </c>
      <c r="F34" s="13" t="s">
        <v>18</v>
      </c>
      <c r="G34" s="14"/>
      <c r="H34" s="14"/>
      <c r="I34" s="14"/>
      <c r="J34" s="15">
        <f t="shared" si="0"/>
        <v>0</v>
      </c>
      <c r="K34" s="16">
        <f t="shared" si="1"/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2:31" ht="22.5" customHeight="1" x14ac:dyDescent="0.2">
      <c r="B35" s="11">
        <v>27</v>
      </c>
      <c r="C35" s="32" t="s">
        <v>45</v>
      </c>
      <c r="D35" s="22"/>
      <c r="E35" s="12">
        <v>1</v>
      </c>
      <c r="F35" s="13" t="s">
        <v>18</v>
      </c>
      <c r="G35" s="14"/>
      <c r="H35" s="14"/>
      <c r="I35" s="14"/>
      <c r="J35" s="15">
        <f t="shared" si="0"/>
        <v>0</v>
      </c>
      <c r="K35" s="16">
        <f t="shared" si="1"/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2:31" ht="22.5" customHeight="1" x14ac:dyDescent="0.2">
      <c r="B36" s="11">
        <v>28</v>
      </c>
      <c r="C36" s="32" t="s">
        <v>46</v>
      </c>
      <c r="D36" s="22"/>
      <c r="E36" s="12">
        <v>8</v>
      </c>
      <c r="F36" s="13" t="s">
        <v>18</v>
      </c>
      <c r="G36" s="14"/>
      <c r="H36" s="14"/>
      <c r="I36" s="14"/>
      <c r="J36" s="15">
        <f t="shared" si="0"/>
        <v>0</v>
      </c>
      <c r="K36" s="16">
        <f t="shared" si="1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2:31" ht="22.5" customHeight="1" x14ac:dyDescent="0.2">
      <c r="B37" s="11">
        <v>29</v>
      </c>
      <c r="C37" s="32" t="s">
        <v>47</v>
      </c>
      <c r="D37" s="22"/>
      <c r="E37" s="12">
        <v>1</v>
      </c>
      <c r="F37" s="13" t="s">
        <v>18</v>
      </c>
      <c r="G37" s="14"/>
      <c r="H37" s="14"/>
      <c r="I37" s="14"/>
      <c r="J37" s="15">
        <f t="shared" si="0"/>
        <v>0</v>
      </c>
      <c r="K37" s="16">
        <f t="shared" si="1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2:31" ht="22.5" customHeight="1" x14ac:dyDescent="0.2">
      <c r="B38" s="11">
        <v>30</v>
      </c>
      <c r="C38" s="31" t="s">
        <v>48</v>
      </c>
      <c r="D38" s="22"/>
      <c r="E38" s="17">
        <v>138</v>
      </c>
      <c r="F38" s="13" t="s">
        <v>31</v>
      </c>
      <c r="G38" s="14"/>
      <c r="H38" s="14"/>
      <c r="I38" s="14"/>
      <c r="J38" s="15">
        <f t="shared" si="0"/>
        <v>0</v>
      </c>
      <c r="K38" s="16">
        <f t="shared" si="1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2:31" ht="22.5" customHeight="1" x14ac:dyDescent="0.2">
      <c r="B39" s="11">
        <v>31</v>
      </c>
      <c r="C39" s="33" t="s">
        <v>49</v>
      </c>
      <c r="D39" s="22"/>
      <c r="E39" s="12">
        <v>36.909999999999997</v>
      </c>
      <c r="F39" s="13" t="s">
        <v>31</v>
      </c>
      <c r="G39" s="14"/>
      <c r="H39" s="14"/>
      <c r="I39" s="14"/>
      <c r="J39" s="15">
        <f t="shared" si="0"/>
        <v>0</v>
      </c>
      <c r="K39" s="16">
        <f t="shared" si="1"/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2:31" ht="22.5" customHeight="1" x14ac:dyDescent="0.2">
      <c r="B40" s="11">
        <v>32</v>
      </c>
      <c r="C40" s="33" t="s">
        <v>50</v>
      </c>
      <c r="D40" s="22"/>
      <c r="E40" s="12">
        <v>6.5</v>
      </c>
      <c r="F40" s="13" t="s">
        <v>31</v>
      </c>
      <c r="G40" s="14"/>
      <c r="H40" s="14"/>
      <c r="I40" s="14"/>
      <c r="J40" s="15">
        <f t="shared" si="0"/>
        <v>0</v>
      </c>
      <c r="K40" s="16">
        <f t="shared" si="1"/>
        <v>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2:31" ht="22.5" customHeight="1" x14ac:dyDescent="0.2">
      <c r="B41" s="11">
        <v>33</v>
      </c>
      <c r="C41" s="32" t="s">
        <v>51</v>
      </c>
      <c r="D41" s="22"/>
      <c r="E41" s="12">
        <v>24</v>
      </c>
      <c r="F41" s="13" t="s">
        <v>18</v>
      </c>
      <c r="G41" s="14"/>
      <c r="H41" s="14"/>
      <c r="I41" s="14"/>
      <c r="J41" s="15">
        <f t="shared" si="0"/>
        <v>0</v>
      </c>
      <c r="K41" s="16">
        <f t="shared" si="1"/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2:31" ht="22.5" customHeight="1" x14ac:dyDescent="0.2">
      <c r="B42" s="11">
        <v>34</v>
      </c>
      <c r="C42" s="32" t="s">
        <v>52</v>
      </c>
      <c r="D42" s="22"/>
      <c r="E42" s="12">
        <v>2</v>
      </c>
      <c r="F42" s="13" t="s">
        <v>18</v>
      </c>
      <c r="G42" s="14"/>
      <c r="H42" s="14"/>
      <c r="I42" s="14"/>
      <c r="J42" s="15">
        <f t="shared" si="0"/>
        <v>0</v>
      </c>
      <c r="K42" s="16">
        <f t="shared" si="1"/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2:31" ht="22.5" customHeight="1" x14ac:dyDescent="0.2">
      <c r="B43" s="11">
        <v>35</v>
      </c>
      <c r="C43" s="32" t="s">
        <v>53</v>
      </c>
      <c r="D43" s="22"/>
      <c r="E43" s="12">
        <v>2</v>
      </c>
      <c r="F43" s="13" t="s">
        <v>18</v>
      </c>
      <c r="G43" s="14"/>
      <c r="H43" s="14"/>
      <c r="I43" s="14"/>
      <c r="J43" s="15">
        <f t="shared" si="0"/>
        <v>0</v>
      </c>
      <c r="K43" s="16">
        <f t="shared" si="1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2:31" ht="22.5" customHeight="1" x14ac:dyDescent="0.2">
      <c r="B44" s="11">
        <v>36</v>
      </c>
      <c r="C44" s="32" t="s">
        <v>54</v>
      </c>
      <c r="D44" s="22"/>
      <c r="E44" s="12">
        <v>138</v>
      </c>
      <c r="F44" s="13" t="s">
        <v>31</v>
      </c>
      <c r="G44" s="14"/>
      <c r="H44" s="14"/>
      <c r="I44" s="14"/>
      <c r="J44" s="15">
        <f t="shared" si="0"/>
        <v>0</v>
      </c>
      <c r="K44" s="16">
        <f t="shared" si="1"/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2:31" ht="22.5" customHeight="1" x14ac:dyDescent="0.2">
      <c r="B45" s="11">
        <v>37</v>
      </c>
      <c r="C45" s="32" t="s">
        <v>55</v>
      </c>
      <c r="D45" s="22"/>
      <c r="E45" s="12">
        <v>138</v>
      </c>
      <c r="F45" s="13" t="s">
        <v>31</v>
      </c>
      <c r="G45" s="14"/>
      <c r="H45" s="14"/>
      <c r="I45" s="14"/>
      <c r="J45" s="15">
        <f t="shared" si="0"/>
        <v>0</v>
      </c>
      <c r="K45" s="16">
        <f t="shared" si="1"/>
        <v>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2:31" ht="22.5" customHeight="1" x14ac:dyDescent="0.2">
      <c r="B46" s="11">
        <v>38</v>
      </c>
      <c r="C46" s="32" t="s">
        <v>56</v>
      </c>
      <c r="D46" s="22"/>
      <c r="E46" s="12">
        <v>5.6</v>
      </c>
      <c r="F46" s="13" t="s">
        <v>57</v>
      </c>
      <c r="G46" s="14"/>
      <c r="H46" s="14"/>
      <c r="I46" s="14"/>
      <c r="J46" s="15">
        <f t="shared" si="0"/>
        <v>0</v>
      </c>
      <c r="K46" s="16">
        <f t="shared" si="1"/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2:31" ht="22.5" customHeight="1" x14ac:dyDescent="0.2">
      <c r="B47" s="11">
        <v>39</v>
      </c>
      <c r="C47" s="31" t="s">
        <v>58</v>
      </c>
      <c r="D47" s="22"/>
      <c r="E47" s="17">
        <v>7</v>
      </c>
      <c r="F47" s="13" t="s">
        <v>11</v>
      </c>
      <c r="G47" s="14"/>
      <c r="H47" s="14"/>
      <c r="I47" s="14"/>
      <c r="J47" s="15">
        <f t="shared" si="0"/>
        <v>0</v>
      </c>
      <c r="K47" s="16">
        <f t="shared" si="1"/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2:31" ht="22.5" customHeight="1" x14ac:dyDescent="0.2">
      <c r="B48" s="11">
        <v>40</v>
      </c>
      <c r="C48" s="32" t="s">
        <v>59</v>
      </c>
      <c r="D48" s="22"/>
      <c r="E48" s="17">
        <v>4</v>
      </c>
      <c r="F48" s="13" t="s">
        <v>18</v>
      </c>
      <c r="G48" s="14"/>
      <c r="H48" s="14"/>
      <c r="I48" s="14"/>
      <c r="J48" s="15">
        <f t="shared" si="0"/>
        <v>0</v>
      </c>
      <c r="K48" s="16">
        <f t="shared" si="1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2:31" ht="22.5" customHeight="1" x14ac:dyDescent="0.2">
      <c r="B49" s="11">
        <v>41</v>
      </c>
      <c r="C49" s="32" t="s">
        <v>60</v>
      </c>
      <c r="D49" s="22"/>
      <c r="E49" s="17">
        <v>5</v>
      </c>
      <c r="F49" s="13" t="s">
        <v>18</v>
      </c>
      <c r="G49" s="14"/>
      <c r="H49" s="14"/>
      <c r="I49" s="14"/>
      <c r="J49" s="15">
        <f t="shared" si="0"/>
        <v>0</v>
      </c>
      <c r="K49" s="16">
        <f t="shared" si="1"/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2:31" ht="22.5" customHeight="1" x14ac:dyDescent="0.2">
      <c r="B50" s="11">
        <v>42</v>
      </c>
      <c r="C50" s="32" t="s">
        <v>61</v>
      </c>
      <c r="D50" s="22"/>
      <c r="E50" s="17">
        <v>4</v>
      </c>
      <c r="F50" s="13" t="s">
        <v>18</v>
      </c>
      <c r="G50" s="14"/>
      <c r="H50" s="14"/>
      <c r="I50" s="14"/>
      <c r="J50" s="15">
        <f t="shared" si="0"/>
        <v>0</v>
      </c>
      <c r="K50" s="16">
        <f t="shared" si="1"/>
        <v>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2:31" ht="22.5" customHeight="1" x14ac:dyDescent="0.2">
      <c r="B51" s="11">
        <v>43</v>
      </c>
      <c r="C51" s="32" t="s">
        <v>62</v>
      </c>
      <c r="D51" s="22"/>
      <c r="E51" s="17">
        <v>1</v>
      </c>
      <c r="F51" s="13" t="s">
        <v>18</v>
      </c>
      <c r="G51" s="14"/>
      <c r="H51" s="14"/>
      <c r="I51" s="14"/>
      <c r="J51" s="15">
        <f t="shared" si="0"/>
        <v>0</v>
      </c>
      <c r="K51" s="16">
        <f t="shared" si="1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2:31" ht="22.5" customHeight="1" x14ac:dyDescent="0.2">
      <c r="B52" s="11">
        <v>44</v>
      </c>
      <c r="C52" s="32" t="s">
        <v>63</v>
      </c>
      <c r="D52" s="22"/>
      <c r="E52" s="17">
        <v>1</v>
      </c>
      <c r="F52" s="13" t="s">
        <v>18</v>
      </c>
      <c r="G52" s="14"/>
      <c r="H52" s="14"/>
      <c r="I52" s="14"/>
      <c r="J52" s="15">
        <f t="shared" si="0"/>
        <v>0</v>
      </c>
      <c r="K52" s="16">
        <f t="shared" si="1"/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2:31" ht="22.5" customHeight="1" x14ac:dyDescent="0.2">
      <c r="B53" s="11">
        <v>45</v>
      </c>
      <c r="C53" s="32" t="s">
        <v>64</v>
      </c>
      <c r="D53" s="22"/>
      <c r="E53" s="17">
        <v>1</v>
      </c>
      <c r="F53" s="13" t="s">
        <v>18</v>
      </c>
      <c r="G53" s="14"/>
      <c r="H53" s="14"/>
      <c r="I53" s="14"/>
      <c r="J53" s="15">
        <f t="shared" si="0"/>
        <v>0</v>
      </c>
      <c r="K53" s="16">
        <f t="shared" si="1"/>
        <v>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2:31" ht="22.5" customHeight="1" x14ac:dyDescent="0.2">
      <c r="B54" s="11">
        <v>46</v>
      </c>
      <c r="C54" s="32" t="s">
        <v>65</v>
      </c>
      <c r="D54" s="22"/>
      <c r="E54" s="17">
        <v>1</v>
      </c>
      <c r="F54" s="13" t="s">
        <v>18</v>
      </c>
      <c r="G54" s="14"/>
      <c r="H54" s="14"/>
      <c r="I54" s="14"/>
      <c r="J54" s="15">
        <f t="shared" si="0"/>
        <v>0</v>
      </c>
      <c r="K54" s="16">
        <f t="shared" si="1"/>
        <v>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2:31" ht="22.5" customHeight="1" x14ac:dyDescent="0.2">
      <c r="B55" s="11">
        <v>47</v>
      </c>
      <c r="C55" s="32" t="s">
        <v>66</v>
      </c>
      <c r="D55" s="22"/>
      <c r="E55" s="17">
        <v>1</v>
      </c>
      <c r="F55" s="13" t="s">
        <v>18</v>
      </c>
      <c r="G55" s="14"/>
      <c r="H55" s="14"/>
      <c r="I55" s="14"/>
      <c r="J55" s="15">
        <f t="shared" si="0"/>
        <v>0</v>
      </c>
      <c r="K55" s="16">
        <f t="shared" si="1"/>
        <v>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2:31" ht="22.5" customHeight="1" x14ac:dyDescent="0.2">
      <c r="B56" s="11">
        <v>48</v>
      </c>
      <c r="C56" s="32" t="s">
        <v>67</v>
      </c>
      <c r="D56" s="22"/>
      <c r="E56" s="17">
        <v>1</v>
      </c>
      <c r="F56" s="13" t="s">
        <v>18</v>
      </c>
      <c r="G56" s="14"/>
      <c r="H56" s="14"/>
      <c r="I56" s="14"/>
      <c r="J56" s="15">
        <f t="shared" si="0"/>
        <v>0</v>
      </c>
      <c r="K56" s="16">
        <f t="shared" si="1"/>
        <v>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2:31" ht="22.5" customHeight="1" x14ac:dyDescent="0.2">
      <c r="B57" s="11">
        <v>49</v>
      </c>
      <c r="C57" s="31" t="s">
        <v>68</v>
      </c>
      <c r="D57" s="22"/>
      <c r="E57" s="17">
        <v>22</v>
      </c>
      <c r="F57" s="13" t="s">
        <v>11</v>
      </c>
      <c r="G57" s="14"/>
      <c r="H57" s="14"/>
      <c r="I57" s="14"/>
      <c r="J57" s="15">
        <f t="shared" si="0"/>
        <v>0</v>
      </c>
      <c r="K57" s="16">
        <f t="shared" si="1"/>
        <v>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2:31" ht="22.5" customHeight="1" x14ac:dyDescent="0.2">
      <c r="B58" s="11">
        <v>50</v>
      </c>
      <c r="C58" s="31" t="s">
        <v>69</v>
      </c>
      <c r="D58" s="22"/>
      <c r="E58" s="17">
        <v>3</v>
      </c>
      <c r="F58" s="13" t="s">
        <v>70</v>
      </c>
      <c r="G58" s="14"/>
      <c r="H58" s="14"/>
      <c r="I58" s="14"/>
      <c r="J58" s="15">
        <f t="shared" si="0"/>
        <v>0</v>
      </c>
      <c r="K58" s="16">
        <f t="shared" si="1"/>
        <v>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2:31" ht="22.5" customHeight="1" x14ac:dyDescent="0.2">
      <c r="B59" s="11">
        <v>51</v>
      </c>
      <c r="C59" s="32" t="s">
        <v>71</v>
      </c>
      <c r="D59" s="22"/>
      <c r="E59" s="12">
        <v>3</v>
      </c>
      <c r="F59" s="13" t="s">
        <v>72</v>
      </c>
      <c r="G59" s="14"/>
      <c r="H59" s="14"/>
      <c r="I59" s="14"/>
      <c r="J59" s="15">
        <f t="shared" si="0"/>
        <v>0</v>
      </c>
      <c r="K59" s="16">
        <f t="shared" si="1"/>
        <v>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2:31" ht="22.5" customHeight="1" x14ac:dyDescent="0.2">
      <c r="B60" s="11">
        <v>52</v>
      </c>
      <c r="C60" s="32" t="s">
        <v>73</v>
      </c>
      <c r="D60" s="22"/>
      <c r="E60" s="12">
        <v>9</v>
      </c>
      <c r="F60" s="13" t="s">
        <v>74</v>
      </c>
      <c r="G60" s="14"/>
      <c r="H60" s="14"/>
      <c r="I60" s="14"/>
      <c r="J60" s="15">
        <f t="shared" si="0"/>
        <v>0</v>
      </c>
      <c r="K60" s="16">
        <f t="shared" si="1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2:31" ht="22.5" customHeight="1" x14ac:dyDescent="0.2">
      <c r="B61" s="11">
        <v>53</v>
      </c>
      <c r="C61" s="31" t="s">
        <v>75</v>
      </c>
      <c r="D61" s="22"/>
      <c r="E61" s="12">
        <v>1</v>
      </c>
      <c r="F61" s="13" t="s">
        <v>18</v>
      </c>
      <c r="G61" s="14"/>
      <c r="H61" s="14"/>
      <c r="I61" s="14"/>
      <c r="J61" s="15">
        <f t="shared" si="0"/>
        <v>0</v>
      </c>
      <c r="K61" s="16">
        <f t="shared" si="1"/>
        <v>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2:31" ht="22.5" customHeight="1" x14ac:dyDescent="0.2">
      <c r="B62" s="11">
        <v>54</v>
      </c>
      <c r="C62" s="31" t="s">
        <v>76</v>
      </c>
      <c r="D62" s="22"/>
      <c r="E62" s="12">
        <v>1</v>
      </c>
      <c r="F62" s="13" t="s">
        <v>18</v>
      </c>
      <c r="G62" s="14"/>
      <c r="H62" s="14"/>
      <c r="I62" s="14"/>
      <c r="J62" s="15">
        <f t="shared" si="0"/>
        <v>0</v>
      </c>
      <c r="K62" s="16">
        <f t="shared" si="1"/>
        <v>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2:31" ht="22.5" customHeight="1" x14ac:dyDescent="0.2">
      <c r="B63" s="11">
        <v>55</v>
      </c>
      <c r="C63" s="31" t="s">
        <v>77</v>
      </c>
      <c r="D63" s="22"/>
      <c r="E63" s="12">
        <v>4</v>
      </c>
      <c r="F63" s="13" t="s">
        <v>18</v>
      </c>
      <c r="G63" s="14"/>
      <c r="H63" s="14"/>
      <c r="I63" s="14"/>
      <c r="J63" s="15">
        <f t="shared" si="0"/>
        <v>0</v>
      </c>
      <c r="K63" s="16">
        <f t="shared" si="1"/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2:31" ht="22.5" customHeight="1" x14ac:dyDescent="0.2">
      <c r="B64" s="11">
        <v>56</v>
      </c>
      <c r="C64" s="31" t="s">
        <v>78</v>
      </c>
      <c r="D64" s="22"/>
      <c r="E64" s="12">
        <v>6</v>
      </c>
      <c r="F64" s="13" t="s">
        <v>18</v>
      </c>
      <c r="G64" s="14"/>
      <c r="H64" s="14"/>
      <c r="I64" s="14"/>
      <c r="J64" s="15">
        <f t="shared" si="0"/>
        <v>0</v>
      </c>
      <c r="K64" s="16">
        <f t="shared" si="1"/>
        <v>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2:31" ht="22.5" customHeight="1" x14ac:dyDescent="0.2">
      <c r="B65" s="11">
        <v>57</v>
      </c>
      <c r="C65" s="32" t="s">
        <v>79</v>
      </c>
      <c r="D65" s="22"/>
      <c r="E65" s="12">
        <v>3</v>
      </c>
      <c r="F65" s="13" t="s">
        <v>18</v>
      </c>
      <c r="G65" s="18"/>
      <c r="H65" s="18"/>
      <c r="I65" s="14"/>
      <c r="J65" s="15">
        <f t="shared" si="0"/>
        <v>0</v>
      </c>
      <c r="K65" s="16">
        <f t="shared" si="1"/>
        <v>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2:31" ht="22.5" customHeight="1" x14ac:dyDescent="0.2">
      <c r="B66" s="11">
        <v>58</v>
      </c>
      <c r="C66" s="33" t="s">
        <v>80</v>
      </c>
      <c r="D66" s="22"/>
      <c r="E66" s="12">
        <v>150.80000000000001</v>
      </c>
      <c r="F66" s="13" t="s">
        <v>31</v>
      </c>
      <c r="G66" s="18"/>
      <c r="H66" s="18"/>
      <c r="I66" s="14"/>
      <c r="J66" s="15">
        <f t="shared" si="0"/>
        <v>0</v>
      </c>
      <c r="K66" s="16">
        <f t="shared" si="1"/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2:31" ht="22.5" customHeight="1" x14ac:dyDescent="0.2">
      <c r="B67" s="11">
        <v>59</v>
      </c>
      <c r="C67" s="32" t="s">
        <v>81</v>
      </c>
      <c r="D67" s="22"/>
      <c r="E67" s="12">
        <v>1</v>
      </c>
      <c r="F67" s="13" t="s">
        <v>18</v>
      </c>
      <c r="G67" s="18"/>
      <c r="H67" s="18"/>
      <c r="I67" s="14"/>
      <c r="J67" s="15">
        <f t="shared" si="0"/>
        <v>0</v>
      </c>
      <c r="K67" s="16">
        <f t="shared" si="1"/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2:31" ht="19.5" hidden="1" customHeight="1" x14ac:dyDescent="0.2">
      <c r="B68" s="34" t="s">
        <v>82</v>
      </c>
      <c r="C68" s="21"/>
      <c r="D68" s="21"/>
      <c r="E68" s="21"/>
      <c r="F68" s="22"/>
      <c r="G68" s="20">
        <f>SUM(K9:K67)</f>
        <v>0</v>
      </c>
      <c r="H68" s="21"/>
      <c r="I68" s="21"/>
      <c r="J68" s="21"/>
      <c r="K68" s="2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2:31" ht="19.5" hidden="1" customHeight="1" x14ac:dyDescent="0.2">
      <c r="B69" s="23" t="s">
        <v>83</v>
      </c>
      <c r="C69" s="24"/>
      <c r="D69" s="24"/>
      <c r="E69" s="24"/>
      <c r="F69" s="25"/>
      <c r="G69" s="20">
        <v>0</v>
      </c>
      <c r="H69" s="21"/>
      <c r="I69" s="21"/>
      <c r="J69" s="21"/>
      <c r="K69" s="2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2:31" ht="64.5" hidden="1" customHeight="1" x14ac:dyDescent="0.2">
      <c r="B70" s="26" t="s">
        <v>84</v>
      </c>
      <c r="C70" s="27"/>
      <c r="D70" s="27"/>
      <c r="E70" s="27"/>
      <c r="F70" s="28"/>
      <c r="G70" s="20">
        <f>G68-G69</f>
        <v>0</v>
      </c>
      <c r="H70" s="21"/>
      <c r="I70" s="21"/>
      <c r="J70" s="21"/>
      <c r="K70" s="2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2:31" ht="64.5" hidden="1" customHeight="1" x14ac:dyDescent="0.2">
      <c r="B71" s="42" t="s">
        <v>85</v>
      </c>
      <c r="C71" s="43"/>
      <c r="D71" s="44"/>
      <c r="E71" s="45"/>
      <c r="F71" s="43"/>
      <c r="G71" s="30"/>
      <c r="H71" s="21"/>
      <c r="I71" s="21"/>
      <c r="J71" s="21"/>
      <c r="K71" s="2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2:31" ht="69.75" hidden="1" customHeight="1" x14ac:dyDescent="0.2">
      <c r="B72" s="46" t="s">
        <v>86</v>
      </c>
      <c r="C72" s="22"/>
      <c r="D72" s="47" t="s">
        <v>87</v>
      </c>
      <c r="E72" s="21"/>
      <c r="F72" s="22"/>
      <c r="G72" s="30"/>
      <c r="H72" s="21"/>
      <c r="I72" s="21"/>
      <c r="J72" s="21"/>
      <c r="K72" s="2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2:31" ht="69.75" hidden="1" customHeight="1" x14ac:dyDescent="0.2">
      <c r="B73" s="35" t="s">
        <v>88</v>
      </c>
      <c r="C73" s="22"/>
      <c r="D73" s="36" t="s">
        <v>89</v>
      </c>
      <c r="E73" s="21"/>
      <c r="F73" s="22"/>
      <c r="G73" s="41" t="s">
        <v>90</v>
      </c>
      <c r="H73" s="21"/>
      <c r="I73" s="21"/>
      <c r="J73" s="21"/>
      <c r="K73" s="2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2:31" ht="69.75" hidden="1" customHeight="1" x14ac:dyDescent="0.2">
      <c r="B74" s="35" t="s">
        <v>91</v>
      </c>
      <c r="C74" s="22"/>
      <c r="D74" s="36" t="s">
        <v>92</v>
      </c>
      <c r="E74" s="21"/>
      <c r="F74" s="22"/>
      <c r="G74" s="30"/>
      <c r="H74" s="21"/>
      <c r="I74" s="21"/>
      <c r="J74" s="21"/>
      <c r="K74" s="2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2:31" ht="69.75" hidden="1" customHeight="1" x14ac:dyDescent="0.2">
      <c r="B75" s="35" t="s">
        <v>93</v>
      </c>
      <c r="C75" s="22"/>
      <c r="D75" s="36" t="s">
        <v>94</v>
      </c>
      <c r="E75" s="21"/>
      <c r="F75" s="22"/>
      <c r="G75" s="30"/>
      <c r="H75" s="21"/>
      <c r="I75" s="21"/>
      <c r="J75" s="21"/>
      <c r="K75" s="2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2:31" ht="69.75" hidden="1" customHeight="1" x14ac:dyDescent="0.2">
      <c r="B76" s="37" t="s">
        <v>95</v>
      </c>
      <c r="C76" s="38"/>
      <c r="D76" s="29" t="s">
        <v>96</v>
      </c>
      <c r="E76" s="21"/>
      <c r="F76" s="22"/>
      <c r="G76" s="30"/>
      <c r="H76" s="21"/>
      <c r="I76" s="21"/>
      <c r="J76" s="21"/>
      <c r="K76" s="2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2:31" ht="69.75" hidden="1" customHeight="1" x14ac:dyDescent="0.2">
      <c r="B77" s="39"/>
      <c r="C77" s="40"/>
      <c r="D77" s="29" t="s">
        <v>97</v>
      </c>
      <c r="E77" s="21"/>
      <c r="F77" s="22"/>
      <c r="G77" s="30"/>
      <c r="H77" s="21"/>
      <c r="I77" s="21"/>
      <c r="J77" s="21"/>
      <c r="K77" s="2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2:31" ht="69.75" customHeight="1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2:31" ht="69.75" customHeight="1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2:31" ht="69.75" customHeight="1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2:31" ht="69.75" customHeight="1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2:31" ht="69.75" customHeight="1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2:31" ht="69.75" customHeight="1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2:31" ht="69.75" customHeight="1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2:31" ht="69.75" customHeight="1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2:31" ht="69.75" customHeight="1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2:31" ht="69.75" customHeight="1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2:31" ht="69.75" customHeight="1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2:31" ht="69.75" customHeight="1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2:31" ht="69.75" customHeight="1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2:31" ht="69.75" customHeight="1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2:31" ht="69.75" customHeight="1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2:31" ht="69.75" customHeight="1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2:31" ht="69.75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2:31" ht="69.75" customHeigh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2:31" ht="69.75" customHeigh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2:31" ht="69.75" customHeight="1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2:31" ht="69.75" customHeight="1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2:31" ht="69.75" customHeigh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2:31" ht="69.75" customHeigh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2:31" ht="69.75" customHeigh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2:31" ht="69.75" customHeigh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2:31" ht="69.75" customHeigh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2:31" ht="69.75" customHeight="1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2:31" ht="69.75" customHeigh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2:31" ht="69.75" customHeight="1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2:31" ht="69.75" customHeight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2:31" ht="69.75" customHeight="1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2:31" ht="69.75" customHeight="1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2:31" ht="69.75" customHeight="1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2:31" ht="69.75" customHeight="1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2:31" ht="69.75" customHeight="1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2:31" ht="69.7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2:31" ht="69.7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2:31" ht="69.7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2:31" ht="69.7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2:31" ht="69.7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2:31" ht="69.7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2:31" ht="69.75" customHeight="1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2:31" ht="69.75" customHeight="1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2:31" ht="69.75" customHeight="1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2:31" ht="69.75" customHeight="1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2:31" ht="69.75" customHeight="1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2:31" ht="69.75" customHeight="1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2:31" ht="69.75" customHeight="1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2:31" ht="69.75" customHeight="1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2:31" ht="69.75" customHeight="1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2:31" ht="69.75" customHeight="1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2:31" ht="69.75" customHeight="1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2:31" ht="69.7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2:31" ht="69.7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2:31" ht="69.7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2:31" ht="69.7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2:31" ht="69.7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2:31" ht="69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2:31" ht="69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2:31" ht="69.7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2:31" ht="69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2:31" ht="69.7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2:31" ht="69.7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2:31" ht="69.7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2:31" ht="69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2:31" ht="69.7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2:31" ht="69.7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2:31" ht="69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2:31" ht="69.75" customHeight="1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2:31" ht="69.75" customHeight="1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2:31" ht="69.75" customHeight="1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2:31" ht="69.75" customHeight="1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2:31" ht="69.75" customHeight="1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2:31" ht="69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2:31" ht="69.75" customHeight="1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2:31" ht="69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2:31" ht="69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2:31" ht="69.75" customHeight="1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2:31" ht="69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2:31" ht="69.75" customHeight="1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2:31" ht="69.75" customHeight="1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2:31" ht="69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2:31" ht="69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2:31" ht="69.75" customHeight="1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2:31" ht="69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2:31" ht="69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2:31" ht="69.75" customHeight="1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2:31" ht="69.75" customHeight="1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2:31" ht="69.75" customHeight="1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2:31" ht="69.75" customHeight="1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2:31" ht="69.75" customHeight="1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2:31" ht="69.75" customHeight="1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2:31" ht="69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2:31" ht="69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2:31" ht="69.75" customHeight="1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2:31" ht="69.75" customHeight="1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2:31" ht="69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2:31" ht="69.75" customHeight="1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2:31" ht="69.75" customHeight="1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2:31" ht="69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2:31" ht="69.75" customHeight="1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2:31" ht="69.75" customHeight="1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2:31" ht="69.75" customHeight="1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2:31" ht="69.75" customHeight="1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2:31" ht="69.75" customHeight="1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2:31" ht="69.75" customHeight="1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2:31" ht="69.75" customHeight="1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2:31" ht="69.75" customHeight="1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2:31" ht="69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2:31" ht="69.75" customHeight="1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2:31" ht="69.75" customHeight="1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2:31" ht="69.75" customHeight="1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2:31" ht="69.75" customHeight="1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2:31" ht="69.75" customHeight="1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2:31" ht="69.75" customHeight="1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2:31" ht="69.75" customHeight="1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2:31" ht="69.75" customHeight="1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2:31" ht="69.75" customHeight="1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2:31" ht="69.75" customHeight="1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2:31" ht="69.75" customHeight="1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2:31" ht="69.75" customHeight="1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2:31" ht="69.75" customHeight="1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2:31" ht="69.75" customHeight="1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2:31" ht="69.75" customHeight="1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2:31" ht="69.75" customHeight="1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2:31" ht="69.75" customHeight="1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2:31" ht="69.75" customHeight="1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2:31" ht="69.75" customHeight="1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2:31" ht="69.75" customHeight="1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2:31" ht="69.75" customHeight="1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2:31" ht="69.75" customHeight="1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2:31" ht="69.75" customHeight="1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2:31" ht="69.75" customHeight="1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2:31" ht="69.75" customHeight="1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2:31" ht="69.75" customHeight="1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2:31" ht="69.75" customHeight="1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2:31" ht="69.75" customHeight="1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2:31" ht="69.75" customHeight="1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2:31" ht="69.75" customHeight="1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2:31" ht="69.75" customHeight="1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2:31" ht="69.75" customHeight="1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2:31" ht="69.75" customHeight="1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2:31" ht="69.75" customHeight="1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2:31" ht="69.75" customHeight="1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2:31" ht="69.75" customHeight="1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2:31" ht="69.75" customHeight="1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2:31" ht="69.75" customHeight="1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2:31" ht="69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2:31" ht="69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2:31" ht="69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2:31" ht="69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2:31" ht="69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2:31" ht="69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2:31" ht="69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2:31" ht="69.75" customHeight="1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2:31" ht="69.75" customHeight="1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2:31" ht="69.75" customHeight="1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2:31" ht="69.75" customHeight="1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2:31" ht="69.75" customHeight="1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2:31" ht="69.75" customHeight="1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2:31" ht="69.75" customHeight="1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2:31" ht="69.75" customHeight="1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2:31" ht="69.75" customHeight="1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2:31" ht="69.75" customHeight="1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2:31" ht="69.75" customHeight="1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2:31" ht="69.75" customHeight="1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2:31" ht="69.75" customHeight="1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2:31" ht="69.75" customHeight="1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2:31" ht="69.75" customHeight="1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2:31" ht="69.75" customHeight="1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2:31" ht="69.75" customHeight="1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2:31" ht="69.75" customHeight="1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2:31" ht="69.75" customHeight="1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2:31" ht="69.75" customHeight="1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2:31" ht="69.75" customHeight="1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2:31" ht="69.75" customHeight="1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2:31" ht="69.75" customHeight="1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2:31" ht="69.75" customHeight="1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2:31" ht="69.75" customHeight="1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2:31" ht="69.75" customHeight="1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2:31" ht="69.75" customHeight="1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2:31" ht="69.75" customHeight="1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2:31" ht="69.75" customHeight="1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2:31" ht="69.75" customHeight="1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2:31" ht="69.7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2:31" ht="69.75" customHeight="1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2:31" ht="69.75" customHeight="1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2:31" ht="69.75" customHeight="1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2:31" ht="69.7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2:31" ht="69.75" customHeight="1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2:31" ht="69.75" customHeight="1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2:31" ht="69.75" customHeight="1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2:31" ht="69.75" customHeight="1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2:31" ht="69.75" customHeight="1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2:31" ht="69.75" customHeight="1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2:31" ht="69.75" customHeight="1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2:31" ht="69.75" customHeight="1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2:31" ht="69.75" customHeight="1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2:31" ht="69.75" customHeight="1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2:31" ht="69.75" customHeight="1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2:31" ht="69.75" customHeight="1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2:31" ht="69.75" customHeight="1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2:31" ht="69.75" customHeight="1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2:31" ht="69.75" customHeight="1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2:31" ht="69.75" customHeight="1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2:31" ht="69.75" customHeight="1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2:31" ht="69.75" customHeight="1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2:31" ht="69.7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2:31" ht="69.75" customHeight="1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2:31" ht="69.75" customHeight="1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2:31" ht="69.75" customHeight="1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2:31" ht="69.75" customHeight="1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2:31" ht="69.75" customHeight="1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2:31" ht="69.75" customHeight="1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2:31" ht="69.75" customHeight="1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2:31" ht="69.75" customHeight="1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2:31" ht="69.75" customHeight="1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2:31" ht="69.75" customHeight="1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2:31" ht="69.75" customHeight="1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2:31" ht="69.75" customHeight="1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2:31" ht="69.75" customHeight="1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2:31" ht="69.75" customHeight="1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2:31" ht="69.75" customHeight="1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2:31" ht="69.75" customHeight="1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2:31" ht="69.75" customHeight="1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2:31" ht="69.75" customHeight="1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2:31" ht="69.7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2:31" ht="69.7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2:31" ht="69.7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2:31" ht="69.7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2:31" ht="69.7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2:31" ht="69.7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2:31" ht="69.7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2:31" ht="69.7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2:31" ht="69.7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2:31" ht="69.7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2:31" ht="69.7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2:31" ht="69.7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2:31" ht="69.7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2:31" ht="69.7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2:31" ht="69.7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2:31" ht="69.7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2:31" ht="69.7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2:31" ht="69.7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2:31" ht="69.7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2:31" ht="69.7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2:31" ht="69.7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2:31" ht="69.7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2:31" ht="69.7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2:31" ht="69.7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2:31" ht="69.7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2:31" ht="69.7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2:31" ht="69.7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2:31" ht="69.7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2:31" ht="69.7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2:31" ht="69.7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2:31" ht="69.7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2:31" ht="69.7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2:31" ht="69.7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2:31" ht="69.7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2:31" ht="69.7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2:31" ht="69.7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2:31" ht="69.7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2:31" ht="69.7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2:31" ht="69.7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2:31" ht="69.7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2:31" ht="69.7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2:31" ht="69.7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2:31" ht="69.7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2:31" ht="69.7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2:31" ht="69.7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2:31" ht="69.7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2:31" ht="69.7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2:31" ht="69.7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2:31" ht="69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2:31" ht="69.7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2:31" ht="69.7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2:31" ht="69.7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2:31" ht="69.7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2:31" ht="69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2:31" ht="69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2:31" ht="69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2:31" ht="69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2:31" ht="69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2:31" ht="69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2:31" ht="69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2:31" ht="69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2:31" ht="69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2:31" ht="69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2:31" ht="69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2:31" ht="69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2:31" ht="69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2:31" ht="69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2:31" ht="69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2:31" ht="69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2:31" ht="69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2:31" ht="69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2:31" ht="69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2:31" ht="69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2:31" ht="69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2:31" ht="69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2:31" ht="69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2:31" ht="69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2:31" ht="69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2:31" ht="69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2:31" ht="69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2:31" ht="69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2:31" ht="69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2:31" ht="69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2:31" ht="69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2:31" ht="69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2:31" ht="69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2:31" ht="69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2:31" ht="69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2:31" ht="69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2:31" ht="69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2:31" ht="69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2:31" ht="69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2:31" ht="69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2:31" ht="69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2:31" ht="69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2:31" ht="69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2:31" ht="69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2:31" ht="69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2:31" ht="69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2:31" ht="69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2:31" ht="69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2:31" ht="69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2:31" ht="69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2:31" ht="69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2:31" ht="69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2:31" ht="69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2:31" ht="69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2:31" ht="69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2:31" ht="69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2:31" ht="69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2:31" ht="69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2:31" ht="69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2:31" ht="69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2:31" ht="69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2:31" ht="69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2:31" ht="69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2:31" ht="69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2:31" ht="69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2:31" ht="69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2:31" ht="69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2:31" ht="69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2:31" ht="69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2:31" ht="69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2:31" ht="69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2:31" ht="69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2:31" ht="69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2:31" ht="69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2:31" ht="69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2:31" ht="69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2:31" ht="69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2:31" ht="69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2:31" ht="69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2:31" ht="69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2:31" ht="69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2:31" ht="69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2:31" ht="69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2:31" ht="69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2:31" ht="69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2:31" ht="69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2:31" ht="69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2:31" ht="69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2:31" ht="69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2:31" ht="69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2:31" ht="69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2:31" ht="69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2:31" ht="69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2:31" ht="69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2:31" ht="69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2:31" ht="69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2:31" ht="69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2:31" ht="69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2:31" ht="69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2:31" ht="69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2:31" ht="69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2:31" ht="69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2:31" ht="69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2:31" ht="69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2:31" ht="69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2:31" ht="69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2:31" ht="69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2:31" ht="69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2:31" ht="69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2:31" ht="69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2:31" ht="69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2:31" ht="69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2:31" ht="69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2:31" ht="69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2:31" ht="69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2:31" ht="69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2:31" ht="69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2:31" ht="69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2:31" ht="69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2:31" ht="69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2:31" ht="69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2:31" ht="69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2:31" ht="69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2:31" ht="69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2:31" ht="69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2:31" ht="69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2:31" ht="69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2:31" ht="69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2:31" ht="69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2:31" ht="69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2:31" ht="69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2:31" ht="69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2:31" ht="69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2:31" ht="69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2:31" ht="69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2:31" ht="69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2:31" ht="69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2:31" ht="69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2:31" ht="69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2:31" ht="69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2:31" ht="69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2:31" ht="69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2:31" ht="69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2:31" ht="69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2:31" ht="69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2:31" ht="69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2:31" ht="69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2:31" ht="69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2:31" ht="69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2:31" ht="69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2:31" ht="69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2:31" ht="69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2:31" ht="69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2:31" ht="69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2:31" ht="69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2:31" ht="69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2:31" ht="69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2:31" ht="69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2:31" ht="69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2:31" ht="69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2:31" ht="69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2:31" ht="69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2:31" ht="69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2:31" ht="69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2:31" ht="69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2:31" ht="69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2:31" ht="69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2:31" ht="69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2:31" ht="69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2:31" ht="69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2:31" ht="69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2:31" ht="69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2:31" ht="69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2:31" ht="69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2:31" ht="69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2:31" ht="69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2:31" ht="69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2:31" ht="69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2:31" ht="69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2:31" ht="69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2:31" ht="69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2:31" ht="69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2:31" ht="69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2:31" ht="69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2:31" ht="69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2:31" ht="69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2:31" ht="69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2:31" ht="69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2:31" ht="69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2:31" ht="69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2:31" ht="69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2:31" ht="69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2:31" ht="69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2:31" ht="69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2:31" ht="69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2:31" ht="69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2:31" ht="69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2:31" ht="69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2:31" ht="69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2:31" ht="69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2:31" ht="69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2:31" ht="69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2:31" ht="69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2:31" ht="69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2:31" ht="69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2:31" ht="69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2:31" ht="69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2:31" ht="69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2:31" ht="69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2:31" ht="69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2:31" ht="69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2:31" ht="69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2:31" ht="69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2:31" ht="69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2:31" ht="69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2:31" ht="69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2:31" ht="69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2:31" ht="69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2:31" ht="69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2:31" ht="69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2:31" ht="69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2:31" ht="69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2:31" ht="69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2:31" ht="69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2:31" ht="69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2:31" ht="69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2:31" ht="69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2:31" ht="69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2:31" ht="69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2:31" ht="69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2:31" ht="69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2:31" ht="69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2:31" ht="69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2:31" ht="69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2:31" ht="69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2:31" ht="69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2:31" ht="69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2:31" ht="69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2:31" ht="69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2:31" ht="69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2:31" ht="69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2:31" ht="69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2:31" ht="69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2:31" ht="69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2:31" ht="69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2:31" ht="69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2:31" ht="69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2:31" ht="69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2:31" ht="69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2:31" ht="69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2:31" ht="69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2:31" ht="69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2:31" ht="69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2:31" ht="69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2:31" ht="69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2:31" ht="69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2:31" ht="69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2:31" ht="69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2:31" ht="69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2:31" ht="69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2:31" ht="69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2:31" ht="69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2:31" ht="69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2:31" ht="69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2:31" ht="69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2:31" ht="69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2:31" ht="69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2:31" ht="69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2:31" ht="69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2:31" ht="69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2:31" ht="69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2:31" ht="69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2:31" ht="69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2:31" ht="69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2:31" ht="69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2:31" ht="69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2:31" ht="69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2:31" ht="69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2:31" ht="69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2:31" ht="69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2:31" ht="69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2:31" ht="69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2:31" ht="69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2:31" ht="69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2:31" ht="69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2:31" ht="69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2:31" ht="69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2:31" ht="69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2:31" ht="69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2:31" ht="69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2:31" ht="69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2:31" ht="69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2:31" ht="69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2:31" ht="69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2:31" ht="69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2:31" ht="69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2:31" ht="69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2:31" ht="69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2:31" ht="69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2:31" ht="69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2:31" ht="69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2:31" ht="69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2:31" ht="69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2:31" ht="69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2:31" ht="69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2:31" ht="69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2:31" ht="69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2:31" ht="69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2:31" ht="69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2:31" ht="69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2:31" ht="69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2:31" ht="69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2:31" ht="69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2:31" ht="69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2:31" ht="69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2:31" ht="69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2:31" ht="69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2:31" ht="69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2:31" ht="69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2:31" ht="69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2:31" ht="69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2:31" ht="69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2:31" ht="69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2:31" ht="69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2:31" ht="69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2:31" ht="69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2:31" ht="69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2:31" ht="69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2:31" ht="69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2:31" ht="69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2:31" ht="69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2:31" ht="69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2:31" ht="69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2:31" ht="69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2:31" ht="69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2:31" ht="69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2:31" ht="69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2:31" ht="69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2:31" ht="69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2:31" ht="69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2:31" ht="69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2:31" ht="69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2:31" ht="69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2:31" ht="69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2:31" ht="69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2:31" ht="69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2:31" ht="69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2:31" ht="69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2:31" ht="69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2:31" ht="69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2:31" ht="69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2:31" ht="69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2:31" ht="69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2:31" ht="69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2:31" ht="69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2:31" ht="69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2:31" ht="69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2:31" ht="69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2:31" ht="69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2:31" ht="69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2:31" ht="69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2:31" ht="69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2:31" ht="69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2:31" ht="69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2:31" ht="69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2:31" ht="69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2:31" ht="69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2:31" ht="69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2:31" ht="69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2:31" ht="69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2:31" ht="69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2:31" ht="69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2:31" ht="69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2:31" ht="69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2:31" ht="69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2:31" ht="69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2:31" ht="69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2:31" ht="69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2:31" ht="69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2:31" ht="69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2:31" ht="69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2:31" ht="69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2:31" ht="69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2:31" ht="69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2:31" ht="69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2:31" ht="69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2:31" ht="69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2:31" ht="69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2:31" ht="69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2:31" ht="69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2:31" ht="69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2:31" ht="69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2:31" ht="69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2:31" ht="69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2:31" ht="69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2:31" ht="69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2:31" ht="69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2:31" ht="69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2:31" ht="69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2:31" ht="69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2:31" ht="69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2:31" ht="69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2:31" ht="69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2:31" ht="69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2:31" ht="69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2:31" ht="69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2:31" ht="69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2:31" ht="69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2:31" ht="69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2:31" ht="69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2:31" ht="69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2:31" ht="69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2:31" ht="69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2:31" ht="69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2:31" ht="69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2:31" ht="69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2:31" ht="69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2:31" ht="69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2:31" ht="69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2:31" ht="69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2:31" ht="69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2:31" ht="69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2:31" ht="69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2:31" ht="69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2:31" ht="69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2:31" ht="69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2:31" ht="69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2:31" ht="69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2:31" ht="69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2:31" ht="69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2:31" ht="69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2:31" ht="69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2:31" ht="69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2:31" ht="69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2:31" ht="69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2:31" ht="69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2:31" ht="69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2:31" ht="69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2:31" ht="69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2:31" ht="69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2:31" ht="69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2:31" ht="69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2:31" ht="69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2:31" ht="69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2:31" ht="69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2:31" ht="69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2:31" ht="69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2:31" ht="69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2:31" ht="69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2:31" ht="69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2:31" ht="69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2:31" ht="69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2:31" ht="69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2:31" ht="69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2:31" ht="69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2:31" ht="69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2:31" ht="69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2:31" ht="69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2:31" ht="69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2:31" ht="69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2:31" ht="69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2:31" ht="69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2:31" ht="69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2:31" ht="69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2:31" ht="69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2:31" ht="69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2:31" ht="69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2:31" ht="69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2:31" ht="69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2:31" ht="69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2:31" ht="69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2:31" ht="69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2:31" ht="69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2:31" ht="69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2:31" ht="69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2:31" ht="69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2:31" ht="69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2:31" ht="69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2:31" ht="69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2:31" ht="69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2:31" ht="69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2:31" ht="69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2:31" ht="69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2:31" ht="69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2:31" ht="69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2:31" ht="69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2:31" ht="69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2:31" ht="69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2:31" ht="69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2:31" ht="69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2:31" ht="69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2:31" ht="69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2:31" ht="69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2:31" ht="69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2:31" ht="69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2:31" ht="69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2:31" ht="69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2:31" ht="69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2:31" ht="69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2:31" ht="69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2:31" ht="69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2:31" ht="69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2:31" ht="69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2:31" ht="69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2:31" ht="69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2:31" ht="69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2:31" ht="69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2:31" ht="69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2:31" ht="69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2:31" ht="69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2:31" ht="69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2:31" ht="69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2:31" ht="69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2:31" ht="69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2:31" ht="69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2:31" ht="69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2:31" ht="69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2:31" ht="69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2:31" ht="69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2:31" ht="69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2:31" ht="69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2:31" ht="69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2:31" ht="69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2:31" ht="69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2:31" ht="69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2:31" ht="69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2:31" ht="69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2:31" ht="69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2:31" ht="69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2:31" ht="69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2:31" ht="69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2:31" ht="69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2:31" ht="69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2:31" ht="69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2:31" ht="69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2:31" ht="69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2:31" ht="69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2:31" ht="69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2:31" ht="69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2:31" ht="69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2:31" ht="69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2:31" ht="69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2:31" ht="69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2:31" ht="69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2:31" ht="69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2:31" ht="69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2:31" ht="69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2:31" ht="69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2:31" ht="69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2:31" ht="69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2:31" ht="69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2:31" ht="69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2:31" ht="69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2:31" ht="69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2:31" ht="69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2:31" ht="69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2:31" ht="69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2:31" ht="69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2:31" ht="69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2:31" ht="69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2:31" ht="69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2:31" ht="69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2:31" ht="69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2:31" ht="69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2:31" ht="69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2:31" ht="69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2:31" ht="69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2:31" ht="69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2:31" ht="69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2:31" ht="69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2:31" ht="69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2:31" ht="69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2:31" ht="69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2:31" ht="69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2:31" ht="69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2:31" ht="69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2:31" ht="69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2:31" ht="69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2:31" ht="69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2:31" ht="69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2:31" ht="69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2:31" ht="69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2:31" ht="69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2:31" ht="69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2:31" ht="69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2:31" ht="69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2:31" ht="69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2:31" ht="69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2:31" ht="69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2:31" ht="69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2:31" ht="69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2:31" ht="69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2:31" ht="69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2:31" ht="69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2:31" ht="69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2:31" ht="69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2:31" ht="69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2:31" ht="69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2:31" ht="69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2:31" ht="69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2:31" ht="69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2:31" ht="69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2:31" ht="69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2:31" ht="69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2:31" ht="69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2:31" ht="69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2:31" ht="69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2:31" ht="69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2:31" ht="69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2:31" ht="69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2:31" ht="69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2:31" ht="69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2:31" ht="69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2:31" ht="69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2:31" ht="69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2:31" ht="69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2:31" ht="69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2:31" ht="69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2:31" ht="69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2:31" ht="69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2:31" ht="69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2:31" ht="69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2:31" ht="69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2:31" ht="69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2:31" ht="69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2:31" ht="69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2:31" ht="69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2:31" ht="69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2:31" ht="69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2:31" ht="69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2:31" ht="69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2:31" ht="69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2:31" ht="69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2:31" ht="69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2:31" ht="69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2:31" ht="69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</sheetData>
  <mergeCells count="98">
    <mergeCell ref="C13:D13"/>
    <mergeCell ref="C14:D14"/>
    <mergeCell ref="G6:K6"/>
    <mergeCell ref="G7:K7"/>
    <mergeCell ref="B2:K2"/>
    <mergeCell ref="B3:C3"/>
    <mergeCell ref="E3:F3"/>
    <mergeCell ref="G3:K3"/>
    <mergeCell ref="E4:F4"/>
    <mergeCell ref="G4:K4"/>
    <mergeCell ref="G5:K5"/>
    <mergeCell ref="E5:F5"/>
    <mergeCell ref="E6:F6"/>
    <mergeCell ref="E7:F7"/>
    <mergeCell ref="B8:D8"/>
    <mergeCell ref="C9:D9"/>
    <mergeCell ref="C10:D10"/>
    <mergeCell ref="C11:D11"/>
    <mergeCell ref="C12:D12"/>
    <mergeCell ref="C28:D28"/>
    <mergeCell ref="C29:D29"/>
    <mergeCell ref="C30:D30"/>
    <mergeCell ref="C31:D31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D72:F72"/>
    <mergeCell ref="G72:K72"/>
    <mergeCell ref="B73:C73"/>
    <mergeCell ref="C37:D37"/>
    <mergeCell ref="C38:D38"/>
    <mergeCell ref="C39:D39"/>
    <mergeCell ref="C40:D40"/>
    <mergeCell ref="C41:D41"/>
    <mergeCell ref="C42:D42"/>
    <mergeCell ref="C43:D43"/>
    <mergeCell ref="C44:D44"/>
    <mergeCell ref="C32:D32"/>
    <mergeCell ref="C33:D33"/>
    <mergeCell ref="C34:D34"/>
    <mergeCell ref="C35:D35"/>
    <mergeCell ref="C36:D36"/>
    <mergeCell ref="D77:F77"/>
    <mergeCell ref="G77:K77"/>
    <mergeCell ref="B74:C74"/>
    <mergeCell ref="D74:F74"/>
    <mergeCell ref="G74:K74"/>
    <mergeCell ref="B75:C75"/>
    <mergeCell ref="D75:F75"/>
    <mergeCell ref="G75:K75"/>
    <mergeCell ref="B76:C77"/>
    <mergeCell ref="C59:D59"/>
    <mergeCell ref="C60:D60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D76:F76"/>
    <mergeCell ref="G76:K76"/>
    <mergeCell ref="C61:D61"/>
    <mergeCell ref="C62:D62"/>
    <mergeCell ref="C63:D63"/>
    <mergeCell ref="C64:D64"/>
    <mergeCell ref="C65:D65"/>
    <mergeCell ref="C66:D66"/>
    <mergeCell ref="C67:D67"/>
    <mergeCell ref="B68:F68"/>
    <mergeCell ref="D73:F73"/>
    <mergeCell ref="G73:K73"/>
    <mergeCell ref="B71:C71"/>
    <mergeCell ref="D71:F71"/>
    <mergeCell ref="G71:K71"/>
    <mergeCell ref="B72:C72"/>
    <mergeCell ref="G68:K68"/>
    <mergeCell ref="B69:F69"/>
    <mergeCell ref="G69:K69"/>
    <mergeCell ref="B70:F70"/>
    <mergeCell ref="G70:K7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portrait" r:id="rId1"/>
  <headerFooter>
    <oddFooter>&amp;CEQUALIZAÇÃO DAS PROPOSTAS&amp;R&amp;D/&amp;T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TERMO_DE_COTAÇÃO_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Otávio Lago</dc:creator>
  <cp:lastModifiedBy>Marllon Lucas de Moura Souza</cp:lastModifiedBy>
  <cp:lastPrinted>2026-03-05T16:38:07Z</cp:lastPrinted>
  <dcterms:created xsi:type="dcterms:W3CDTF">2025-10-30T12:38:36Z</dcterms:created>
  <dcterms:modified xsi:type="dcterms:W3CDTF">2026-03-05T16:41:34Z</dcterms:modified>
</cp:coreProperties>
</file>